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06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'1'!$A$1:$I$106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 l="1"/>
  <c r="A89" i="1"/>
  <c r="A90" i="1"/>
  <c r="A91" i="1"/>
  <c r="A92" i="1"/>
  <c r="A93" i="1"/>
  <c r="A94" i="1"/>
  <c r="A95" i="1"/>
  <c r="A96" i="1"/>
  <c r="A97" i="1"/>
  <c r="A98" i="1"/>
  <c r="A12" i="1"/>
</calcChain>
</file>

<file path=xl/sharedStrings.xml><?xml version="1.0" encoding="utf-8"?>
<sst xmlns="http://schemas.openxmlformats.org/spreadsheetml/2006/main" count="460" uniqueCount="176">
  <si>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</si>
  <si>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</si>
  <si>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</si>
  <si>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</si>
  <si>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</si>
  <si>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</si>
  <si>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</si>
  <si>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</si>
  <si>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</si>
  <si>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</si>
  <si>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</si>
  <si>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</si>
  <si>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</si>
  <si>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</si>
  <si>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</si>
  <si>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</si>
  <si>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</si>
  <si>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</si>
  <si>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</si>
  <si>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</si>
  <si>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</si>
  <si>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</si>
  <si>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"Металлопродукция (крепёжные изделия, детали трубопровода, метизы)"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</si>
  <si>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</si>
  <si>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</si>
  <si>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</si>
  <si>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</si>
  <si>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1000503</t>
  </si>
  <si>
    <t>Болт М36-6GХ120.58</t>
  </si>
  <si>
    <t>КГ</t>
  </si>
  <si>
    <t>1487351</t>
  </si>
  <si>
    <t>Хомут NORMA GBS 108/25 W1</t>
  </si>
  <si>
    <t>ШТ</t>
  </si>
  <si>
    <t>VNK1700002</t>
  </si>
  <si>
    <t>1293222</t>
  </si>
  <si>
    <t>Болт М12-6GХ220.58</t>
  </si>
  <si>
    <t>VNK1700003</t>
  </si>
  <si>
    <t>VNK1700005</t>
  </si>
  <si>
    <t>1028339</t>
  </si>
  <si>
    <t>Гайка М5 с покрытием</t>
  </si>
  <si>
    <t>VNK1800001</t>
  </si>
  <si>
    <t>2091974</t>
  </si>
  <si>
    <t>Сетка арматурная С50х5</t>
  </si>
  <si>
    <t>М2</t>
  </si>
  <si>
    <t>VNK1800002</t>
  </si>
  <si>
    <t>2091976</t>
  </si>
  <si>
    <t>Сетка арматурная С200х5</t>
  </si>
  <si>
    <t>1000174</t>
  </si>
  <si>
    <t>Болт с шестигранной головкой класса точности В М12-6GХ55.58</t>
  </si>
  <si>
    <t>1294976</t>
  </si>
  <si>
    <t>Болт фундаментный 6.1М16Х200 ст09Г2С</t>
  </si>
  <si>
    <t>1443328</t>
  </si>
  <si>
    <t>Болт с шестигранной головкой класса точности В М24-6GХ220.58 ст09Г2С</t>
  </si>
  <si>
    <t>1860102</t>
  </si>
  <si>
    <t>Болт фундаментный 6.1.М12х120 ст09Г2С</t>
  </si>
  <si>
    <t>1248019</t>
  </si>
  <si>
    <t>Гайка М12</t>
  </si>
  <si>
    <t>1460326</t>
  </si>
  <si>
    <t>Шайба А.12.04.20</t>
  </si>
  <si>
    <t>VNK1600001</t>
  </si>
  <si>
    <t>1084875</t>
  </si>
  <si>
    <t>Шайба пружинная 8 65Г 019</t>
  </si>
  <si>
    <t>1200577</t>
  </si>
  <si>
    <t>Сетка стальная плетеная одинарная с квадратной ячейкой 2-80-3,0</t>
  </si>
  <si>
    <t>1708436</t>
  </si>
  <si>
    <t>Винт с потайной головкой В.М6-6gx12.56.019</t>
  </si>
  <si>
    <t>20010691</t>
  </si>
  <si>
    <t>Лента стальная упаковочная 0,5х16мм с защитным антикоррозийным покрытием</t>
  </si>
  <si>
    <t>М</t>
  </si>
  <si>
    <t>VNK1600002</t>
  </si>
  <si>
    <t>1174210</t>
  </si>
  <si>
    <t>Шайба А.8.09Г2С</t>
  </si>
  <si>
    <t>1267777</t>
  </si>
  <si>
    <t>1267813</t>
  </si>
  <si>
    <t>Шайба М12</t>
  </si>
  <si>
    <t>Болт М8х25</t>
  </si>
  <si>
    <t>1315190</t>
  </si>
  <si>
    <t>Болт с шестигранной головкой класса точности А М12-6GХ40.58 с гайкой и шайбой</t>
  </si>
  <si>
    <t>VNK1600013</t>
  </si>
  <si>
    <t>1067258</t>
  </si>
  <si>
    <t>Проволока стальная низкоуглеродистая общего назначения 0,8-О-Ч</t>
  </si>
  <si>
    <t>Т</t>
  </si>
  <si>
    <t>1333849</t>
  </si>
  <si>
    <t>Шпилька для фланцевых соединений АМ12-6GХ70.25 ст45Х14Н14В2М</t>
  </si>
  <si>
    <t>1334563</t>
  </si>
  <si>
    <t>Гайка шестигранная класса точности В М12-7Н.5.09Г2С</t>
  </si>
  <si>
    <t>VNK2000001</t>
  </si>
  <si>
    <t>1793414</t>
  </si>
  <si>
    <t>Шпилька из нержавеющей стали А4 М10 L-1000</t>
  </si>
  <si>
    <t>VNK2000002</t>
  </si>
  <si>
    <t>1318780</t>
  </si>
  <si>
    <t>Болт с шестигранной головкой класса точности В М16-6GХ250.58 спецзаказ</t>
  </si>
  <si>
    <t>VNK2000012</t>
  </si>
  <si>
    <t>VNK2000013</t>
  </si>
  <si>
    <t>VNK2000015</t>
  </si>
  <si>
    <t>VNK2000016</t>
  </si>
  <si>
    <t>VNK22R0003</t>
  </si>
  <si>
    <t>1405984</t>
  </si>
  <si>
    <t>Замок упаковочный М19х45 УХЛ2</t>
  </si>
  <si>
    <t>1178010</t>
  </si>
  <si>
    <t>1293299</t>
  </si>
  <si>
    <t>Шайба для фланцевых соединений 16.09Г2С</t>
  </si>
  <si>
    <t>Гайка для фланцевых соединений М16 ст20</t>
  </si>
  <si>
    <t>VNK2200001</t>
  </si>
  <si>
    <t>10139038</t>
  </si>
  <si>
    <t>1092351</t>
  </si>
  <si>
    <t>Сетка арматурная кладочная сварная С100х5</t>
  </si>
  <si>
    <t>Болт с шестигранной головкой класса точности В М8-6GХ20.58.016</t>
  </si>
  <si>
    <t>VNK2300001</t>
  </si>
  <si>
    <t>1452614</t>
  </si>
  <si>
    <t>Проволока стальная низкоуглеродистая общего назначения 6,0-1Ц-I</t>
  </si>
  <si>
    <t>VNK2300002</t>
  </si>
  <si>
    <t>1071421</t>
  </si>
  <si>
    <t>Дюбель-гвоздь с насаженными шайбами с цинковым покрытием ДГ 4,5х50Р Ц.6 
ПАС</t>
  </si>
  <si>
    <t>1114890</t>
  </si>
  <si>
    <t>1115553</t>
  </si>
  <si>
    <t>Проволока из низкоуглеродистой стали холоднотянутая для армирования железобетонных конструкций 5 Вр1</t>
  </si>
  <si>
    <t>Элемент крепежный резьбовой с внутренней резьбой РКв-15</t>
  </si>
  <si>
    <t>1440934</t>
  </si>
  <si>
    <t>Болт с шестигранной головкой класса точности В М12-6GХ50.58 ст20 с гайкой и шайбой</t>
  </si>
  <si>
    <t>VNK2300004</t>
  </si>
  <si>
    <t>1067256</t>
  </si>
  <si>
    <t>Проволока стальная низкоуглеродистая общего назначения 5,0-О-Ч</t>
  </si>
  <si>
    <t>VNK2300005</t>
  </si>
  <si>
    <t>1222449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</si>
  <si>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</si>
  <si>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</si>
  <si>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</si>
  <si>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</si>
  <si>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</si>
  <si>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</si>
  <si>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</si>
  <si>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</si>
  <si>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</si>
  <si>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</si>
  <si>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</si>
  <si>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</si>
  <si>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</si>
  <si>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</si>
  <si>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</si>
  <si>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</si>
  <si>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</si>
  <si>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</si>
  <si>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</si>
  <si>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</si>
  <si>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</si>
  <si>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</si>
  <si>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</si>
  <si>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</si>
  <si>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</si>
  <si>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</si>
  <si>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</si>
  <si>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</si>
  <si>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</si>
  <si>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</si>
  <si>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</si>
  <si>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</si>
  <si>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</si>
  <si>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</si>
  <si>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</si>
  <si>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</si>
  <si>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</si>
  <si>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</si>
  <si>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VNK23R0002</t>
  </si>
  <si>
    <t>1227316</t>
  </si>
  <si>
    <t>Винт М6х10</t>
  </si>
  <si>
    <t>VNK24R0002</t>
  </si>
  <si>
    <t>1041574</t>
  </si>
  <si>
    <t>Гайка для фланцевых соединений М24 ст09Г2С</t>
  </si>
  <si>
    <t>2236723</t>
  </si>
  <si>
    <t>Шпилька M24x145 A320 Gr. L7</t>
  </si>
  <si>
    <t>VNK2500001</t>
  </si>
  <si>
    <t>10341075</t>
  </si>
  <si>
    <t>10341078</t>
  </si>
  <si>
    <t>Проволока из высоколегированной коррозионностойкой и жаростойкой стали 2,0-ТС-12Х18Н10Т</t>
  </si>
  <si>
    <t>Проволока из высоколегированной коррозионностойкой и жаростойкой стали 1,2-ТС-12Х18Н10Т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</si>
</sst>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08"/>
  <sheetViews>
    <sheetView tabSelected="1" view="pageBreakPreview" zoomScale="85" zoomScaleNormal="80" zoomScaleSheetLayoutView="85" workbookViewId="0">
      <selection activeCell="A104" sqref="A104:I10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73.06</v>
      </c>
      <c r="H12" s="30">
        <v>66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6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10</v>
      </c>
      <c r="H13" s="30">
        <v>500.81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0.8</v>
      </c>
      <c r="H14" s="30">
        <v>574.22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34</v>
      </c>
      <c r="E15" s="25" t="s">
        <v>35</v>
      </c>
      <c r="F15" s="24" t="s">
        <v>29</v>
      </c>
      <c r="G15" s="27">
        <v>1</v>
      </c>
      <c r="H15" s="30">
        <v>574.22</v>
      </c>
      <c r="I15" s="26">
        <v>42811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38</v>
      </c>
      <c r="E16" s="25" t="s">
        <v>39</v>
      </c>
      <c r="F16" s="24" t="s">
        <v>29</v>
      </c>
      <c r="G16" s="27">
        <v>6.6000000000000003E-2</v>
      </c>
      <c r="H16" s="30">
        <v>269.23</v>
      </c>
      <c r="I16" s="26">
        <v>42917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 t="s">
        <v>41</v>
      </c>
      <c r="E17" s="25" t="s">
        <v>42</v>
      </c>
      <c r="F17" s="24" t="s">
        <v>43</v>
      </c>
      <c r="G17" s="27">
        <v>7.88</v>
      </c>
      <c r="H17" s="30">
        <v>470.65</v>
      </c>
      <c r="I17" s="26">
        <v>42979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44</v>
      </c>
      <c r="C18" s="24" t="s">
        <v>26</v>
      </c>
      <c r="D18" s="24" t="s">
        <v>45</v>
      </c>
      <c r="E18" s="25" t="s">
        <v>46</v>
      </c>
      <c r="F18" s="24" t="s">
        <v>43</v>
      </c>
      <c r="G18" s="27">
        <v>24</v>
      </c>
      <c r="H18" s="30">
        <v>470.65</v>
      </c>
      <c r="I18" s="26">
        <v>42979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25</v>
      </c>
      <c r="C19" s="24" t="s">
        <v>26</v>
      </c>
      <c r="D19" s="24" t="s">
        <v>47</v>
      </c>
      <c r="E19" s="25" t="s">
        <v>48</v>
      </c>
      <c r="F19" s="24" t="s">
        <v>29</v>
      </c>
      <c r="G19" s="27">
        <v>1.1000000000000001</v>
      </c>
      <c r="H19" s="30">
        <v>185.93</v>
      </c>
      <c r="I19" s="26">
        <v>40544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 t="s">
        <v>49</v>
      </c>
      <c r="E20" s="25" t="s">
        <v>50</v>
      </c>
      <c r="F20" s="24" t="s">
        <v>32</v>
      </c>
      <c r="G20" s="27">
        <v>418</v>
      </c>
      <c r="H20" s="30">
        <v>76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25</v>
      </c>
      <c r="C21" s="24" t="s">
        <v>26</v>
      </c>
      <c r="D21" s="24" t="s">
        <v>51</v>
      </c>
      <c r="E21" s="25" t="s">
        <v>52</v>
      </c>
      <c r="F21" s="24" t="s">
        <v>29</v>
      </c>
      <c r="G21" s="27">
        <v>35.5</v>
      </c>
      <c r="H21" s="30">
        <v>98</v>
      </c>
      <c r="I21" s="26">
        <v>42583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25</v>
      </c>
      <c r="C22" s="24" t="s">
        <v>26</v>
      </c>
      <c r="D22" s="24" t="s">
        <v>53</v>
      </c>
      <c r="E22" s="25" t="s">
        <v>54</v>
      </c>
      <c r="F22" s="24" t="s">
        <v>32</v>
      </c>
      <c r="G22" s="27">
        <v>78</v>
      </c>
      <c r="H22" s="30">
        <v>137</v>
      </c>
      <c r="I22" s="26">
        <v>42583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26</v>
      </c>
      <c r="D23" s="24" t="s">
        <v>55</v>
      </c>
      <c r="E23" s="25" t="s">
        <v>56</v>
      </c>
      <c r="F23" s="24" t="s">
        <v>32</v>
      </c>
      <c r="G23" s="27">
        <v>56</v>
      </c>
      <c r="H23" s="30">
        <v>3.75</v>
      </c>
      <c r="I23" s="26">
        <v>42811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26</v>
      </c>
      <c r="D24" s="24" t="s">
        <v>57</v>
      </c>
      <c r="E24" s="25" t="s">
        <v>58</v>
      </c>
      <c r="F24" s="24" t="s">
        <v>29</v>
      </c>
      <c r="G24" s="27">
        <v>0.2</v>
      </c>
      <c r="H24" s="30">
        <v>484.53</v>
      </c>
      <c r="I24" s="26">
        <v>41061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26</v>
      </c>
      <c r="D25" s="24" t="s">
        <v>60</v>
      </c>
      <c r="E25" s="25" t="s">
        <v>61</v>
      </c>
      <c r="F25" s="24" t="s">
        <v>29</v>
      </c>
      <c r="G25" s="27">
        <v>1.1930000000000001</v>
      </c>
      <c r="H25" s="30">
        <v>1207.71</v>
      </c>
      <c r="I25" s="26">
        <v>42683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59</v>
      </c>
      <c r="C26" s="24" t="s">
        <v>26</v>
      </c>
      <c r="D26" s="24" t="s">
        <v>62</v>
      </c>
      <c r="E26" s="25" t="s">
        <v>63</v>
      </c>
      <c r="F26" s="24" t="s">
        <v>43</v>
      </c>
      <c r="G26" s="27">
        <v>14.298999999999999</v>
      </c>
      <c r="H26" s="30">
        <v>411.72</v>
      </c>
      <c r="I26" s="26">
        <v>42623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59</v>
      </c>
      <c r="C27" s="24" t="s">
        <v>26</v>
      </c>
      <c r="D27" s="24" t="s">
        <v>64</v>
      </c>
      <c r="E27" s="25" t="s">
        <v>65</v>
      </c>
      <c r="F27" s="24" t="s">
        <v>29</v>
      </c>
      <c r="G27" s="27">
        <v>5.5880000000000001</v>
      </c>
      <c r="H27" s="30">
        <v>1207.71</v>
      </c>
      <c r="I27" s="26">
        <v>42683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59</v>
      </c>
      <c r="C28" s="24" t="s">
        <v>26</v>
      </c>
      <c r="D28" s="24" t="s">
        <v>66</v>
      </c>
      <c r="E28" s="25" t="s">
        <v>67</v>
      </c>
      <c r="F28" s="24" t="s">
        <v>68</v>
      </c>
      <c r="G28" s="27">
        <v>3</v>
      </c>
      <c r="H28" s="30">
        <v>14.77</v>
      </c>
      <c r="I28" s="26">
        <v>42614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69</v>
      </c>
      <c r="C29" s="24" t="s">
        <v>26</v>
      </c>
      <c r="D29" s="24" t="s">
        <v>70</v>
      </c>
      <c r="E29" s="25" t="s">
        <v>71</v>
      </c>
      <c r="F29" s="24" t="s">
        <v>29</v>
      </c>
      <c r="G29" s="27">
        <v>1</v>
      </c>
      <c r="H29" s="30">
        <v>742.04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25</v>
      </c>
      <c r="C30" s="24" t="s">
        <v>26</v>
      </c>
      <c r="D30" s="24" t="s">
        <v>72</v>
      </c>
      <c r="E30" s="25" t="s">
        <v>74</v>
      </c>
      <c r="F30" s="24" t="s">
        <v>29</v>
      </c>
      <c r="G30" s="27">
        <v>0.14399999999999999</v>
      </c>
      <c r="H30" s="30">
        <v>585.63</v>
      </c>
      <c r="I30" s="26">
        <v>42972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25</v>
      </c>
      <c r="C31" s="24" t="s">
        <v>26</v>
      </c>
      <c r="D31" s="24" t="s">
        <v>73</v>
      </c>
      <c r="E31" s="25" t="s">
        <v>75</v>
      </c>
      <c r="F31" s="24" t="s">
        <v>29</v>
      </c>
      <c r="G31" s="27">
        <v>0.6</v>
      </c>
      <c r="H31" s="30">
        <v>381.13</v>
      </c>
      <c r="I31" s="26">
        <v>42936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33</v>
      </c>
      <c r="C32" s="24" t="s">
        <v>26</v>
      </c>
      <c r="D32" s="24" t="s">
        <v>76</v>
      </c>
      <c r="E32" s="25" t="s">
        <v>77</v>
      </c>
      <c r="F32" s="24" t="s">
        <v>29</v>
      </c>
      <c r="G32" s="27">
        <v>0.20200000000000001</v>
      </c>
      <c r="H32" s="30">
        <v>367.63</v>
      </c>
      <c r="I32" s="26">
        <v>43019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78</v>
      </c>
      <c r="C33" s="24" t="s">
        <v>26</v>
      </c>
      <c r="D33" s="24" t="s">
        <v>79</v>
      </c>
      <c r="E33" s="25" t="s">
        <v>80</v>
      </c>
      <c r="F33" s="24" t="s">
        <v>81</v>
      </c>
      <c r="G33" s="27">
        <v>3.0000000000000001E-3</v>
      </c>
      <c r="H33" s="30">
        <v>64791</v>
      </c>
      <c r="I33" s="26">
        <v>42644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25</v>
      </c>
      <c r="C34" s="24" t="s">
        <v>26</v>
      </c>
      <c r="D34" s="24" t="s">
        <v>82</v>
      </c>
      <c r="E34" s="25" t="s">
        <v>83</v>
      </c>
      <c r="F34" s="24" t="s">
        <v>32</v>
      </c>
      <c r="G34" s="27">
        <v>12</v>
      </c>
      <c r="H34" s="30">
        <v>447.5</v>
      </c>
      <c r="I34" s="26">
        <v>40603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33</v>
      </c>
      <c r="C35" s="24" t="s">
        <v>26</v>
      </c>
      <c r="D35" s="24" t="s">
        <v>84</v>
      </c>
      <c r="E35" s="25" t="s">
        <v>85</v>
      </c>
      <c r="F35" s="24" t="s">
        <v>29</v>
      </c>
      <c r="G35" s="27">
        <v>0.24</v>
      </c>
      <c r="H35" s="30">
        <v>475.26</v>
      </c>
      <c r="I35" s="26">
        <v>43010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86</v>
      </c>
      <c r="C36" s="24" t="s">
        <v>26</v>
      </c>
      <c r="D36" s="24" t="s">
        <v>87</v>
      </c>
      <c r="E36" s="25" t="s">
        <v>88</v>
      </c>
      <c r="F36" s="24" t="s">
        <v>32</v>
      </c>
      <c r="G36" s="27">
        <v>1</v>
      </c>
      <c r="H36" s="30">
        <v>598.96</v>
      </c>
      <c r="I36" s="26">
        <v>42755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89</v>
      </c>
      <c r="C37" s="24" t="s">
        <v>26</v>
      </c>
      <c r="D37" s="24" t="s">
        <v>90</v>
      </c>
      <c r="E37" s="25" t="s">
        <v>91</v>
      </c>
      <c r="F37" s="24" t="s">
        <v>29</v>
      </c>
      <c r="G37" s="27">
        <v>36</v>
      </c>
      <c r="H37" s="30">
        <v>438</v>
      </c>
      <c r="I37" s="26">
        <v>40735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92</v>
      </c>
      <c r="C38" s="24" t="s">
        <v>26</v>
      </c>
      <c r="D38" s="24" t="s">
        <v>60</v>
      </c>
      <c r="E38" s="25" t="s">
        <v>61</v>
      </c>
      <c r="F38" s="24" t="s">
        <v>29</v>
      </c>
      <c r="G38" s="27">
        <v>0.92500000000000004</v>
      </c>
      <c r="H38" s="30">
        <v>227.63</v>
      </c>
      <c r="I38" s="26">
        <v>40026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93</v>
      </c>
      <c r="C39" s="24" t="s">
        <v>26</v>
      </c>
      <c r="D39" s="24" t="s">
        <v>60</v>
      </c>
      <c r="E39" s="25" t="s">
        <v>61</v>
      </c>
      <c r="F39" s="24" t="s">
        <v>29</v>
      </c>
      <c r="G39" s="27">
        <v>2.4369999999999998</v>
      </c>
      <c r="H39" s="30">
        <v>227.64</v>
      </c>
      <c r="I39" s="26">
        <v>40026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94</v>
      </c>
      <c r="C40" s="24" t="s">
        <v>26</v>
      </c>
      <c r="D40" s="24" t="s">
        <v>60</v>
      </c>
      <c r="E40" s="25" t="s">
        <v>61</v>
      </c>
      <c r="F40" s="24" t="s">
        <v>29</v>
      </c>
      <c r="G40" s="27">
        <v>6.9409999999999998</v>
      </c>
      <c r="H40" s="30">
        <v>527.42999999999995</v>
      </c>
      <c r="I40" s="26">
        <v>40950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95</v>
      </c>
      <c r="C41" s="24" t="s">
        <v>26</v>
      </c>
      <c r="D41" s="24" t="s">
        <v>60</v>
      </c>
      <c r="E41" s="25" t="s">
        <v>61</v>
      </c>
      <c r="F41" s="24" t="s">
        <v>29</v>
      </c>
      <c r="G41" s="27">
        <v>1.5</v>
      </c>
      <c r="H41" s="30">
        <v>527.42999999999995</v>
      </c>
      <c r="I41" s="26">
        <v>40950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96</v>
      </c>
      <c r="C42" s="24" t="s">
        <v>26</v>
      </c>
      <c r="D42" s="24" t="s">
        <v>97</v>
      </c>
      <c r="E42" s="25" t="s">
        <v>98</v>
      </c>
      <c r="F42" s="24" t="s">
        <v>32</v>
      </c>
      <c r="G42" s="27">
        <v>3756</v>
      </c>
      <c r="H42" s="30">
        <v>1.84</v>
      </c>
      <c r="I42" s="26">
        <v>44378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25</v>
      </c>
      <c r="C43" s="24" t="s">
        <v>26</v>
      </c>
      <c r="D43" s="24" t="s">
        <v>99</v>
      </c>
      <c r="E43" s="25" t="s">
        <v>101</v>
      </c>
      <c r="F43" s="24" t="s">
        <v>32</v>
      </c>
      <c r="G43" s="27">
        <v>12</v>
      </c>
      <c r="H43" s="30">
        <v>20.37</v>
      </c>
      <c r="I43" s="26">
        <v>43020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25</v>
      </c>
      <c r="C44" s="24" t="s">
        <v>26</v>
      </c>
      <c r="D44" s="24" t="s">
        <v>100</v>
      </c>
      <c r="E44" s="25" t="s">
        <v>102</v>
      </c>
      <c r="F44" s="24" t="s">
        <v>32</v>
      </c>
      <c r="G44" s="27">
        <v>42</v>
      </c>
      <c r="H44" s="30">
        <v>17.920000000000002</v>
      </c>
      <c r="I44" s="26">
        <v>42956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103</v>
      </c>
      <c r="C45" s="24" t="s">
        <v>26</v>
      </c>
      <c r="D45" s="24" t="s">
        <v>104</v>
      </c>
      <c r="E45" s="25" t="s">
        <v>106</v>
      </c>
      <c r="F45" s="24" t="s">
        <v>43</v>
      </c>
      <c r="G45" s="27">
        <v>7</v>
      </c>
      <c r="H45" s="30">
        <v>249.72</v>
      </c>
      <c r="I45" s="26">
        <v>44440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103</v>
      </c>
      <c r="C46" s="24" t="s">
        <v>26</v>
      </c>
      <c r="D46" s="24" t="s">
        <v>105</v>
      </c>
      <c r="E46" s="25" t="s">
        <v>107</v>
      </c>
      <c r="F46" s="24" t="s">
        <v>29</v>
      </c>
      <c r="G46" s="27">
        <v>2.5999999999999999E-2</v>
      </c>
      <c r="H46" s="30">
        <v>353.38</v>
      </c>
      <c r="I46" s="26">
        <v>41426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108</v>
      </c>
      <c r="C47" s="24" t="s">
        <v>26</v>
      </c>
      <c r="D47" s="24" t="s">
        <v>109</v>
      </c>
      <c r="E47" s="25" t="s">
        <v>110</v>
      </c>
      <c r="F47" s="24" t="s">
        <v>81</v>
      </c>
      <c r="G47" s="27">
        <v>2E-3</v>
      </c>
      <c r="H47" s="30">
        <v>84107.99</v>
      </c>
      <c r="I47" s="26">
        <v>42912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111</v>
      </c>
      <c r="C48" s="24" t="s">
        <v>26</v>
      </c>
      <c r="D48" s="24" t="s">
        <v>109</v>
      </c>
      <c r="E48" s="25" t="s">
        <v>110</v>
      </c>
      <c r="F48" s="24" t="s">
        <v>81</v>
      </c>
      <c r="G48" s="27">
        <v>1.4E-2</v>
      </c>
      <c r="H48" s="30">
        <v>84107.99</v>
      </c>
      <c r="I48" s="26">
        <v>41518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0"/>
        <v>38</v>
      </c>
      <c r="B49" s="24" t="s">
        <v>108</v>
      </c>
      <c r="C49" s="24" t="s">
        <v>26</v>
      </c>
      <c r="D49" s="24" t="s">
        <v>112</v>
      </c>
      <c r="E49" s="25" t="s">
        <v>113</v>
      </c>
      <c r="F49" s="24" t="s">
        <v>29</v>
      </c>
      <c r="G49" s="27">
        <v>0.6</v>
      </c>
      <c r="H49" s="30">
        <v>1284.48</v>
      </c>
      <c r="I49" s="26">
        <v>41098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108</v>
      </c>
      <c r="C50" s="24" t="s">
        <v>26</v>
      </c>
      <c r="D50" s="24" t="s">
        <v>114</v>
      </c>
      <c r="E50" s="25" t="s">
        <v>116</v>
      </c>
      <c r="F50" s="24" t="s">
        <v>81</v>
      </c>
      <c r="G50" s="27">
        <v>0.25900000000000001</v>
      </c>
      <c r="H50" s="30">
        <v>16848</v>
      </c>
      <c r="I50" s="26">
        <v>40780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108</v>
      </c>
      <c r="C51" s="24" t="s">
        <v>26</v>
      </c>
      <c r="D51" s="24" t="s">
        <v>115</v>
      </c>
      <c r="E51" s="25" t="s">
        <v>117</v>
      </c>
      <c r="F51" s="24" t="s">
        <v>32</v>
      </c>
      <c r="G51" s="27">
        <v>4</v>
      </c>
      <c r="H51" s="30">
        <v>239.26</v>
      </c>
      <c r="I51" s="26">
        <v>41487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108</v>
      </c>
      <c r="C52" s="24" t="s">
        <v>26</v>
      </c>
      <c r="D52" s="24" t="s">
        <v>118</v>
      </c>
      <c r="E52" s="25" t="s">
        <v>119</v>
      </c>
      <c r="F52" s="24" t="s">
        <v>29</v>
      </c>
      <c r="G52" s="27">
        <v>0.53</v>
      </c>
      <c r="H52" s="30">
        <v>539.17999999999995</v>
      </c>
      <c r="I52" s="26">
        <v>40950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111</v>
      </c>
      <c r="C53" s="24" t="s">
        <v>26</v>
      </c>
      <c r="D53" s="24" t="s">
        <v>118</v>
      </c>
      <c r="E53" s="25" t="s">
        <v>119</v>
      </c>
      <c r="F53" s="24" t="s">
        <v>29</v>
      </c>
      <c r="G53" s="27">
        <v>0.53</v>
      </c>
      <c r="H53" s="30">
        <v>539.17999999999995</v>
      </c>
      <c r="I53" s="26">
        <v>40950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120</v>
      </c>
      <c r="C54" s="24" t="s">
        <v>26</v>
      </c>
      <c r="D54" s="24" t="s">
        <v>121</v>
      </c>
      <c r="E54" s="25" t="s">
        <v>122</v>
      </c>
      <c r="F54" s="24" t="s">
        <v>81</v>
      </c>
      <c r="G54" s="27">
        <v>5.5E-2</v>
      </c>
      <c r="H54" s="30">
        <v>83866.559999999998</v>
      </c>
      <c r="I54" s="26">
        <v>40515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123</v>
      </c>
      <c r="C55" s="24" t="s">
        <v>26</v>
      </c>
      <c r="D55" s="24" t="s">
        <v>124</v>
      </c>
      <c r="E55" s="25" t="s">
        <v>125</v>
      </c>
      <c r="F55" s="24" t="s">
        <v>29</v>
      </c>
      <c r="G55" s="27">
        <v>0.03</v>
      </c>
      <c r="H55" s="30">
        <v>290.83999999999997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126</v>
      </c>
      <c r="C56" s="24" t="s">
        <v>26</v>
      </c>
      <c r="D56" s="24" t="s">
        <v>124</v>
      </c>
      <c r="E56" s="25" t="s">
        <v>125</v>
      </c>
      <c r="F56" s="24" t="s">
        <v>29</v>
      </c>
      <c r="G56" s="27">
        <v>0.02</v>
      </c>
      <c r="H56" s="30">
        <v>291.08999999999997</v>
      </c>
      <c r="I56" s="26">
        <v>43800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127</v>
      </c>
      <c r="C57" s="24" t="s">
        <v>26</v>
      </c>
      <c r="D57" s="24" t="s">
        <v>124</v>
      </c>
      <c r="E57" s="25" t="s">
        <v>125</v>
      </c>
      <c r="F57" s="24" t="s">
        <v>29</v>
      </c>
      <c r="G57" s="27">
        <v>0.02</v>
      </c>
      <c r="H57" s="30">
        <v>291.08999999999997</v>
      </c>
      <c r="I57" s="26">
        <v>43800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128</v>
      </c>
      <c r="C58" s="24" t="s">
        <v>26</v>
      </c>
      <c r="D58" s="24" t="s">
        <v>124</v>
      </c>
      <c r="E58" s="25" t="s">
        <v>125</v>
      </c>
      <c r="F58" s="24" t="s">
        <v>29</v>
      </c>
      <c r="G58" s="27">
        <v>0.02</v>
      </c>
      <c r="H58" s="30">
        <v>291.08999999999997</v>
      </c>
      <c r="I58" s="26">
        <v>43800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129</v>
      </c>
      <c r="C59" s="24" t="s">
        <v>26</v>
      </c>
      <c r="D59" s="24" t="s">
        <v>124</v>
      </c>
      <c r="E59" s="25" t="s">
        <v>125</v>
      </c>
      <c r="F59" s="24" t="s">
        <v>29</v>
      </c>
      <c r="G59" s="27">
        <v>0.02</v>
      </c>
      <c r="H59" s="30">
        <v>273.88</v>
      </c>
      <c r="I59" s="26">
        <v>43800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130</v>
      </c>
      <c r="C60" s="24" t="s">
        <v>26</v>
      </c>
      <c r="D60" s="24" t="s">
        <v>124</v>
      </c>
      <c r="E60" s="25" t="s">
        <v>125</v>
      </c>
      <c r="F60" s="24" t="s">
        <v>29</v>
      </c>
      <c r="G60" s="27">
        <v>0.02</v>
      </c>
      <c r="H60" s="30">
        <v>273.88</v>
      </c>
      <c r="I60" s="26">
        <v>43800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131</v>
      </c>
      <c r="C61" s="24" t="s">
        <v>26</v>
      </c>
      <c r="D61" s="24" t="s">
        <v>124</v>
      </c>
      <c r="E61" s="25" t="s">
        <v>125</v>
      </c>
      <c r="F61" s="24" t="s">
        <v>29</v>
      </c>
      <c r="G61" s="27">
        <v>0.02</v>
      </c>
      <c r="H61" s="30">
        <v>273.88</v>
      </c>
      <c r="I61" s="26">
        <v>43800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132</v>
      </c>
      <c r="C62" s="24" t="s">
        <v>26</v>
      </c>
      <c r="D62" s="24" t="s">
        <v>124</v>
      </c>
      <c r="E62" s="25" t="s">
        <v>125</v>
      </c>
      <c r="F62" s="24" t="s">
        <v>29</v>
      </c>
      <c r="G62" s="27">
        <v>0.02</v>
      </c>
      <c r="H62" s="30">
        <v>279.13</v>
      </c>
      <c r="I62" s="26">
        <v>43800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133</v>
      </c>
      <c r="C63" s="24" t="s">
        <v>26</v>
      </c>
      <c r="D63" s="24" t="s">
        <v>124</v>
      </c>
      <c r="E63" s="25" t="s">
        <v>125</v>
      </c>
      <c r="F63" s="24" t="s">
        <v>29</v>
      </c>
      <c r="G63" s="27">
        <v>0.01</v>
      </c>
      <c r="H63" s="30">
        <v>279.87</v>
      </c>
      <c r="I63" s="26">
        <v>43800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134</v>
      </c>
      <c r="C64" s="24" t="s">
        <v>26</v>
      </c>
      <c r="D64" s="24" t="s">
        <v>124</v>
      </c>
      <c r="E64" s="25" t="s">
        <v>125</v>
      </c>
      <c r="F64" s="24" t="s">
        <v>29</v>
      </c>
      <c r="G64" s="27">
        <v>0.02</v>
      </c>
      <c r="H64" s="30">
        <v>273.88</v>
      </c>
      <c r="I64" s="26">
        <v>43800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135</v>
      </c>
      <c r="C65" s="24" t="s">
        <v>26</v>
      </c>
      <c r="D65" s="24" t="s">
        <v>124</v>
      </c>
      <c r="E65" s="25" t="s">
        <v>125</v>
      </c>
      <c r="F65" s="24" t="s">
        <v>29</v>
      </c>
      <c r="G65" s="27">
        <v>0.02</v>
      </c>
      <c r="H65" s="30">
        <v>273.88</v>
      </c>
      <c r="I65" s="26">
        <v>43800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136</v>
      </c>
      <c r="C66" s="24" t="s">
        <v>26</v>
      </c>
      <c r="D66" s="24" t="s">
        <v>124</v>
      </c>
      <c r="E66" s="25" t="s">
        <v>125</v>
      </c>
      <c r="F66" s="24" t="s">
        <v>29</v>
      </c>
      <c r="G66" s="27">
        <v>0.02</v>
      </c>
      <c r="H66" s="30">
        <v>273.88</v>
      </c>
      <c r="I66" s="26">
        <v>43800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137</v>
      </c>
      <c r="C67" s="24" t="s">
        <v>26</v>
      </c>
      <c r="D67" s="24" t="s">
        <v>124</v>
      </c>
      <c r="E67" s="25" t="s">
        <v>125</v>
      </c>
      <c r="F67" s="24" t="s">
        <v>29</v>
      </c>
      <c r="G67" s="27">
        <v>0.02</v>
      </c>
      <c r="H67" s="30">
        <v>273.88</v>
      </c>
      <c r="I67" s="26">
        <v>43800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138</v>
      </c>
      <c r="C68" s="24" t="s">
        <v>26</v>
      </c>
      <c r="D68" s="24" t="s">
        <v>124</v>
      </c>
      <c r="E68" s="25" t="s">
        <v>125</v>
      </c>
      <c r="F68" s="24" t="s">
        <v>29</v>
      </c>
      <c r="G68" s="27">
        <v>0.02</v>
      </c>
      <c r="H68" s="30">
        <v>273.88</v>
      </c>
      <c r="I68" s="26">
        <v>43800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139</v>
      </c>
      <c r="C69" s="24" t="s">
        <v>26</v>
      </c>
      <c r="D69" s="24" t="s">
        <v>124</v>
      </c>
      <c r="E69" s="25" t="s">
        <v>125</v>
      </c>
      <c r="F69" s="24" t="s">
        <v>29</v>
      </c>
      <c r="G69" s="27">
        <v>0.02</v>
      </c>
      <c r="H69" s="30">
        <v>273.88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140</v>
      </c>
      <c r="C70" s="24" t="s">
        <v>26</v>
      </c>
      <c r="D70" s="24" t="s">
        <v>124</v>
      </c>
      <c r="E70" s="25" t="s">
        <v>125</v>
      </c>
      <c r="F70" s="24" t="s">
        <v>29</v>
      </c>
      <c r="G70" s="27">
        <v>0.02</v>
      </c>
      <c r="H70" s="30">
        <v>291.08999999999997</v>
      </c>
      <c r="I70" s="26">
        <v>43800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141</v>
      </c>
      <c r="C71" s="24" t="s">
        <v>26</v>
      </c>
      <c r="D71" s="24" t="s">
        <v>124</v>
      </c>
      <c r="E71" s="25" t="s">
        <v>125</v>
      </c>
      <c r="F71" s="24" t="s">
        <v>29</v>
      </c>
      <c r="G71" s="27">
        <v>0.02</v>
      </c>
      <c r="H71" s="30">
        <v>291.08999999999997</v>
      </c>
      <c r="I71" s="26">
        <v>43800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142</v>
      </c>
      <c r="C72" s="24" t="s">
        <v>26</v>
      </c>
      <c r="D72" s="24" t="s">
        <v>124</v>
      </c>
      <c r="E72" s="25" t="s">
        <v>125</v>
      </c>
      <c r="F72" s="24" t="s">
        <v>29</v>
      </c>
      <c r="G72" s="27">
        <v>0.02</v>
      </c>
      <c r="H72" s="30">
        <v>273.88</v>
      </c>
      <c r="I72" s="26">
        <v>43800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143</v>
      </c>
      <c r="C73" s="24" t="s">
        <v>26</v>
      </c>
      <c r="D73" s="24" t="s">
        <v>124</v>
      </c>
      <c r="E73" s="25" t="s">
        <v>125</v>
      </c>
      <c r="F73" s="24" t="s">
        <v>29</v>
      </c>
      <c r="G73" s="27">
        <v>0.02</v>
      </c>
      <c r="H73" s="30">
        <v>273.88</v>
      </c>
      <c r="I73" s="26">
        <v>43800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144</v>
      </c>
      <c r="C74" s="24" t="s">
        <v>26</v>
      </c>
      <c r="D74" s="24" t="s">
        <v>124</v>
      </c>
      <c r="E74" s="25" t="s">
        <v>125</v>
      </c>
      <c r="F74" s="24" t="s">
        <v>29</v>
      </c>
      <c r="G74" s="27">
        <v>0.02</v>
      </c>
      <c r="H74" s="30">
        <v>273.88</v>
      </c>
      <c r="I74" s="26">
        <v>43800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145</v>
      </c>
      <c r="C75" s="24" t="s">
        <v>26</v>
      </c>
      <c r="D75" s="24" t="s">
        <v>124</v>
      </c>
      <c r="E75" s="25" t="s">
        <v>125</v>
      </c>
      <c r="F75" s="24" t="s">
        <v>29</v>
      </c>
      <c r="G75" s="27">
        <v>0.02</v>
      </c>
      <c r="H75" s="30">
        <v>273.88</v>
      </c>
      <c r="I75" s="26">
        <v>43800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146</v>
      </c>
      <c r="C76" s="24" t="s">
        <v>26</v>
      </c>
      <c r="D76" s="24" t="s">
        <v>124</v>
      </c>
      <c r="E76" s="25" t="s">
        <v>125</v>
      </c>
      <c r="F76" s="24" t="s">
        <v>29</v>
      </c>
      <c r="G76" s="27">
        <v>0.02</v>
      </c>
      <c r="H76" s="30">
        <v>273.88</v>
      </c>
      <c r="I76" s="26">
        <v>43800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ref="A77:A87" si="1">ROW(A77)-11</f>
        <v>66</v>
      </c>
      <c r="B77" s="24" t="s">
        <v>147</v>
      </c>
      <c r="C77" s="24" t="s">
        <v>26</v>
      </c>
      <c r="D77" s="24" t="s">
        <v>124</v>
      </c>
      <c r="E77" s="25" t="s">
        <v>125</v>
      </c>
      <c r="F77" s="24" t="s">
        <v>29</v>
      </c>
      <c r="G77" s="27">
        <v>0.02</v>
      </c>
      <c r="H77" s="30">
        <v>273.88</v>
      </c>
      <c r="I77" s="26">
        <v>43800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31.5" x14ac:dyDescent="0.2">
      <c r="A78" s="24">
        <f t="shared" si="1"/>
        <v>67</v>
      </c>
      <c r="B78" s="24" t="s">
        <v>148</v>
      </c>
      <c r="C78" s="24" t="s">
        <v>26</v>
      </c>
      <c r="D78" s="24" t="s">
        <v>124</v>
      </c>
      <c r="E78" s="25" t="s">
        <v>125</v>
      </c>
      <c r="F78" s="24" t="s">
        <v>29</v>
      </c>
      <c r="G78" s="27">
        <v>0.02</v>
      </c>
      <c r="H78" s="30">
        <v>273.88</v>
      </c>
      <c r="I78" s="26">
        <v>43800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31.5" x14ac:dyDescent="0.2">
      <c r="A79" s="24">
        <f t="shared" si="1"/>
        <v>68</v>
      </c>
      <c r="B79" s="24" t="s">
        <v>149</v>
      </c>
      <c r="C79" s="24" t="s">
        <v>26</v>
      </c>
      <c r="D79" s="24" t="s">
        <v>124</v>
      </c>
      <c r="E79" s="25" t="s">
        <v>125</v>
      </c>
      <c r="F79" s="24" t="s">
        <v>29</v>
      </c>
      <c r="G79" s="27">
        <v>0.02</v>
      </c>
      <c r="H79" s="30">
        <v>291.08999999999997</v>
      </c>
      <c r="I79" s="26">
        <v>43800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1"/>
        <v>69</v>
      </c>
      <c r="B80" s="24" t="s">
        <v>150</v>
      </c>
      <c r="C80" s="24" t="s">
        <v>26</v>
      </c>
      <c r="D80" s="24" t="s">
        <v>124</v>
      </c>
      <c r="E80" s="25" t="s">
        <v>125</v>
      </c>
      <c r="F80" s="24" t="s">
        <v>29</v>
      </c>
      <c r="G80" s="27">
        <v>0.02</v>
      </c>
      <c r="H80" s="30">
        <v>273.88</v>
      </c>
      <c r="I80" s="26">
        <v>43800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31.5" x14ac:dyDescent="0.2">
      <c r="A81" s="24">
        <f t="shared" si="1"/>
        <v>70</v>
      </c>
      <c r="B81" s="24" t="s">
        <v>151</v>
      </c>
      <c r="C81" s="24" t="s">
        <v>26</v>
      </c>
      <c r="D81" s="24" t="s">
        <v>124</v>
      </c>
      <c r="E81" s="25" t="s">
        <v>125</v>
      </c>
      <c r="F81" s="24" t="s">
        <v>29</v>
      </c>
      <c r="G81" s="27">
        <v>0.02</v>
      </c>
      <c r="H81" s="30">
        <v>291.08999999999997</v>
      </c>
      <c r="I81" s="26">
        <v>43800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31.5" x14ac:dyDescent="0.2">
      <c r="A82" s="24">
        <f t="shared" si="1"/>
        <v>71</v>
      </c>
      <c r="B82" s="24" t="s">
        <v>152</v>
      </c>
      <c r="C82" s="24" t="s">
        <v>26</v>
      </c>
      <c r="D82" s="24" t="s">
        <v>124</v>
      </c>
      <c r="E82" s="25" t="s">
        <v>125</v>
      </c>
      <c r="F82" s="24" t="s">
        <v>29</v>
      </c>
      <c r="G82" s="27">
        <v>0.02</v>
      </c>
      <c r="H82" s="30">
        <v>291.08999999999997</v>
      </c>
      <c r="I82" s="26">
        <v>43800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31.5" x14ac:dyDescent="0.2">
      <c r="A83" s="24">
        <f t="shared" si="1"/>
        <v>72</v>
      </c>
      <c r="B83" s="24" t="s">
        <v>153</v>
      </c>
      <c r="C83" s="24" t="s">
        <v>26</v>
      </c>
      <c r="D83" s="24" t="s">
        <v>124</v>
      </c>
      <c r="E83" s="25" t="s">
        <v>125</v>
      </c>
      <c r="F83" s="24" t="s">
        <v>29</v>
      </c>
      <c r="G83" s="27">
        <v>0.02</v>
      </c>
      <c r="H83" s="30">
        <v>273.88</v>
      </c>
      <c r="I83" s="26">
        <v>43800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31.5" x14ac:dyDescent="0.2">
      <c r="A84" s="24">
        <f t="shared" si="1"/>
        <v>73</v>
      </c>
      <c r="B84" s="24" t="s">
        <v>154</v>
      </c>
      <c r="C84" s="24" t="s">
        <v>26</v>
      </c>
      <c r="D84" s="24" t="s">
        <v>124</v>
      </c>
      <c r="E84" s="25" t="s">
        <v>125</v>
      </c>
      <c r="F84" s="24" t="s">
        <v>29</v>
      </c>
      <c r="G84" s="27">
        <v>0.02</v>
      </c>
      <c r="H84" s="30">
        <v>273.88</v>
      </c>
      <c r="I84" s="26">
        <v>43800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31.5" x14ac:dyDescent="0.2">
      <c r="A85" s="24">
        <f t="shared" si="1"/>
        <v>74</v>
      </c>
      <c r="B85" s="24" t="s">
        <v>155</v>
      </c>
      <c r="C85" s="24" t="s">
        <v>26</v>
      </c>
      <c r="D85" s="24" t="s">
        <v>124</v>
      </c>
      <c r="E85" s="25" t="s">
        <v>125</v>
      </c>
      <c r="F85" s="24" t="s">
        <v>29</v>
      </c>
      <c r="G85" s="27">
        <v>0.02</v>
      </c>
      <c r="H85" s="30">
        <v>273.88</v>
      </c>
      <c r="I85" s="26">
        <v>43800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31.5" x14ac:dyDescent="0.2">
      <c r="A86" s="24">
        <f t="shared" si="1"/>
        <v>75</v>
      </c>
      <c r="B86" s="24" t="s">
        <v>156</v>
      </c>
      <c r="C86" s="24" t="s">
        <v>26</v>
      </c>
      <c r="D86" s="24" t="s">
        <v>124</v>
      </c>
      <c r="E86" s="25" t="s">
        <v>125</v>
      </c>
      <c r="F86" s="24" t="s">
        <v>29</v>
      </c>
      <c r="G86" s="27">
        <v>0.02</v>
      </c>
      <c r="H86" s="30">
        <v>273.88</v>
      </c>
      <c r="I86" s="26">
        <v>43800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31.5" x14ac:dyDescent="0.2">
      <c r="A87" s="24">
        <f t="shared" si="1"/>
        <v>76</v>
      </c>
      <c r="B87" s="24" t="s">
        <v>157</v>
      </c>
      <c r="C87" s="24" t="s">
        <v>26</v>
      </c>
      <c r="D87" s="24" t="s">
        <v>124</v>
      </c>
      <c r="E87" s="25" t="s">
        <v>125</v>
      </c>
      <c r="F87" s="24" t="s">
        <v>29</v>
      </c>
      <c r="G87" s="27">
        <v>0.02</v>
      </c>
      <c r="H87" s="30">
        <v>273.88</v>
      </c>
      <c r="I87" s="26">
        <v>43800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31.5" x14ac:dyDescent="0.2">
      <c r="A88" s="24">
        <f t="shared" ref="A88:A98" si="2">ROW(A88)-11</f>
        <v>77</v>
      </c>
      <c r="B88" s="24" t="s">
        <v>158</v>
      </c>
      <c r="C88" s="24" t="s">
        <v>26</v>
      </c>
      <c r="D88" s="24" t="s">
        <v>124</v>
      </c>
      <c r="E88" s="25" t="s">
        <v>125</v>
      </c>
      <c r="F88" s="24" t="s">
        <v>29</v>
      </c>
      <c r="G88" s="27">
        <v>0.02</v>
      </c>
      <c r="H88" s="30">
        <v>273.88</v>
      </c>
      <c r="I88" s="26">
        <v>40461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31.5" x14ac:dyDescent="0.2">
      <c r="A89" s="24">
        <f t="shared" si="2"/>
        <v>78</v>
      </c>
      <c r="B89" s="24" t="s">
        <v>159</v>
      </c>
      <c r="C89" s="24" t="s">
        <v>26</v>
      </c>
      <c r="D89" s="24" t="s">
        <v>124</v>
      </c>
      <c r="E89" s="25" t="s">
        <v>125</v>
      </c>
      <c r="F89" s="24" t="s">
        <v>29</v>
      </c>
      <c r="G89" s="27">
        <v>0.03</v>
      </c>
      <c r="H89" s="30">
        <v>270.88</v>
      </c>
      <c r="I89" s="26">
        <v>40461</v>
      </c>
      <c r="J89" s="29"/>
      <c r="K89" s="21"/>
      <c r="L89" s="21"/>
      <c r="M89" s="21"/>
      <c r="N89" s="21"/>
      <c r="O89" s="21"/>
      <c r="P89" s="21"/>
      <c r="Q89" s="21"/>
    </row>
    <row r="90" spans="1:17" s="3" customFormat="1" ht="31.5" x14ac:dyDescent="0.2">
      <c r="A90" s="24">
        <f t="shared" si="2"/>
        <v>79</v>
      </c>
      <c r="B90" s="24" t="s">
        <v>160</v>
      </c>
      <c r="C90" s="24" t="s">
        <v>26</v>
      </c>
      <c r="D90" s="24" t="s">
        <v>124</v>
      </c>
      <c r="E90" s="25" t="s">
        <v>125</v>
      </c>
      <c r="F90" s="24" t="s">
        <v>29</v>
      </c>
      <c r="G90" s="27">
        <v>0.02</v>
      </c>
      <c r="H90" s="30">
        <v>282.02999999999997</v>
      </c>
      <c r="I90" s="26">
        <v>40461</v>
      </c>
      <c r="J90" s="29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4">
        <f t="shared" si="2"/>
        <v>80</v>
      </c>
      <c r="B91" s="24" t="s">
        <v>161</v>
      </c>
      <c r="C91" s="24" t="s">
        <v>26</v>
      </c>
      <c r="D91" s="24" t="s">
        <v>124</v>
      </c>
      <c r="E91" s="25" t="s">
        <v>125</v>
      </c>
      <c r="F91" s="24" t="s">
        <v>29</v>
      </c>
      <c r="G91" s="27">
        <v>0.02</v>
      </c>
      <c r="H91" s="30">
        <v>282.02999999999997</v>
      </c>
      <c r="I91" s="26">
        <v>40461</v>
      </c>
      <c r="J91" s="29"/>
      <c r="K91" s="21"/>
      <c r="L91" s="21"/>
      <c r="M91" s="21"/>
      <c r="N91" s="21"/>
      <c r="O91" s="21"/>
      <c r="P91" s="21"/>
      <c r="Q91" s="21"/>
    </row>
    <row r="92" spans="1:17" s="3" customFormat="1" ht="31.5" x14ac:dyDescent="0.2">
      <c r="A92" s="24">
        <f t="shared" si="2"/>
        <v>81</v>
      </c>
      <c r="B92" s="24" t="s">
        <v>162</v>
      </c>
      <c r="C92" s="24" t="s">
        <v>26</v>
      </c>
      <c r="D92" s="24" t="s">
        <v>124</v>
      </c>
      <c r="E92" s="25" t="s">
        <v>125</v>
      </c>
      <c r="F92" s="24" t="s">
        <v>29</v>
      </c>
      <c r="G92" s="27">
        <v>0.02</v>
      </c>
      <c r="H92" s="30">
        <v>282.02999999999997</v>
      </c>
      <c r="I92" s="26">
        <v>40461</v>
      </c>
      <c r="J92" s="29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4">
        <f t="shared" si="2"/>
        <v>82</v>
      </c>
      <c r="B93" s="24" t="s">
        <v>163</v>
      </c>
      <c r="C93" s="24" t="s">
        <v>26</v>
      </c>
      <c r="D93" s="24" t="s">
        <v>164</v>
      </c>
      <c r="E93" s="25" t="s">
        <v>165</v>
      </c>
      <c r="F93" s="24" t="s">
        <v>32</v>
      </c>
      <c r="G93" s="27">
        <v>350</v>
      </c>
      <c r="H93" s="30">
        <v>5</v>
      </c>
      <c r="I93" s="26">
        <v>41334</v>
      </c>
      <c r="J93" s="29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4">
        <f t="shared" si="2"/>
        <v>83</v>
      </c>
      <c r="B94" s="24" t="s">
        <v>166</v>
      </c>
      <c r="C94" s="24" t="s">
        <v>26</v>
      </c>
      <c r="D94" s="24" t="s">
        <v>167</v>
      </c>
      <c r="E94" s="25" t="s">
        <v>168</v>
      </c>
      <c r="F94" s="24" t="s">
        <v>32</v>
      </c>
      <c r="G94" s="27">
        <v>64</v>
      </c>
      <c r="H94" s="30">
        <v>8.34</v>
      </c>
      <c r="I94" s="26">
        <v>40848</v>
      </c>
      <c r="J94" s="29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4">
        <f t="shared" si="2"/>
        <v>84</v>
      </c>
      <c r="B95" s="24" t="s">
        <v>166</v>
      </c>
      <c r="C95" s="24" t="s">
        <v>26</v>
      </c>
      <c r="D95" s="24" t="s">
        <v>169</v>
      </c>
      <c r="E95" s="25" t="s">
        <v>170</v>
      </c>
      <c r="F95" s="24" t="s">
        <v>32</v>
      </c>
      <c r="G95" s="27">
        <v>32</v>
      </c>
      <c r="H95" s="30">
        <v>654.64</v>
      </c>
      <c r="I95" s="26">
        <v>40848</v>
      </c>
      <c r="J95" s="29"/>
      <c r="K95" s="21"/>
      <c r="L95" s="21"/>
      <c r="M95" s="21"/>
      <c r="N95" s="21"/>
      <c r="O95" s="21"/>
      <c r="P95" s="21"/>
      <c r="Q95" s="21"/>
    </row>
    <row r="96" spans="1:17" s="3" customFormat="1" ht="31.5" x14ac:dyDescent="0.2">
      <c r="A96" s="24">
        <f t="shared" si="2"/>
        <v>85</v>
      </c>
      <c r="B96" s="24" t="s">
        <v>171</v>
      </c>
      <c r="C96" s="24" t="s">
        <v>26</v>
      </c>
      <c r="D96" s="24" t="s">
        <v>172</v>
      </c>
      <c r="E96" s="25" t="s">
        <v>174</v>
      </c>
      <c r="F96" s="24" t="s">
        <v>81</v>
      </c>
      <c r="G96" s="27">
        <v>3.0000000000000001E-3</v>
      </c>
      <c r="H96" s="30">
        <v>816257.52</v>
      </c>
      <c r="I96" s="26">
        <v>45176</v>
      </c>
      <c r="J96" s="29"/>
      <c r="K96" s="21"/>
      <c r="L96" s="21"/>
      <c r="M96" s="21"/>
      <c r="N96" s="21"/>
      <c r="O96" s="21"/>
      <c r="P96" s="21"/>
      <c r="Q96" s="21"/>
    </row>
    <row r="97" spans="1:17" s="3" customFormat="1" ht="31.5" x14ac:dyDescent="0.2">
      <c r="A97" s="24">
        <f t="shared" si="2"/>
        <v>86</v>
      </c>
      <c r="B97" s="24" t="s">
        <v>171</v>
      </c>
      <c r="C97" s="24" t="s">
        <v>26</v>
      </c>
      <c r="D97" s="24" t="s">
        <v>173</v>
      </c>
      <c r="E97" s="25" t="s">
        <v>175</v>
      </c>
      <c r="F97" s="24" t="s">
        <v>81</v>
      </c>
      <c r="G97" s="27">
        <v>0.02</v>
      </c>
      <c r="H97" s="30">
        <v>816257.52</v>
      </c>
      <c r="I97" s="26">
        <v>45176</v>
      </c>
      <c r="J97" s="29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4">
        <f t="shared" si="2"/>
        <v>87</v>
      </c>
      <c r="B98" s="24" t="s">
        <v>171</v>
      </c>
      <c r="C98" s="24" t="s">
        <v>26</v>
      </c>
      <c r="D98" s="24" t="s">
        <v>70</v>
      </c>
      <c r="E98" s="25" t="s">
        <v>71</v>
      </c>
      <c r="F98" s="24" t="s">
        <v>29</v>
      </c>
      <c r="G98" s="27">
        <v>0.01</v>
      </c>
      <c r="H98" s="30">
        <v>544.28</v>
      </c>
      <c r="I98" s="26">
        <v>40603</v>
      </c>
      <c r="J98" s="29"/>
      <c r="K98" s="21"/>
      <c r="L98" s="21"/>
      <c r="M98" s="21"/>
      <c r="N98" s="21"/>
      <c r="O98" s="21"/>
      <c r="P98" s="21"/>
      <c r="Q98" s="21"/>
    </row>
    <row r="99" spans="1:17" s="4" customFormat="1" x14ac:dyDescent="0.25">
      <c r="A99" s="45"/>
      <c r="B99" s="46"/>
      <c r="C99" s="46"/>
      <c r="D99" s="46"/>
      <c r="E99" s="46"/>
      <c r="F99" s="46"/>
      <c r="G99" s="46"/>
      <c r="H99" s="46"/>
      <c r="I99" s="47"/>
      <c r="J99" s="12"/>
      <c r="K99" s="22"/>
      <c r="L99" s="12"/>
      <c r="M99" s="12"/>
      <c r="N99" s="12"/>
      <c r="O99" s="12"/>
      <c r="P99" s="12"/>
      <c r="Q99" s="12"/>
    </row>
    <row r="100" spans="1:17" s="4" customFormat="1" ht="92.25" customHeight="1" x14ac:dyDescent="0.25">
      <c r="A100" s="32" t="s">
        <v>7</v>
      </c>
      <c r="B100" s="33"/>
      <c r="C100" s="33"/>
      <c r="D100" s="33"/>
      <c r="E100" s="34"/>
      <c r="F100" s="35" t="s">
        <v>13</v>
      </c>
      <c r="G100" s="35"/>
      <c r="H100" s="35"/>
      <c r="I100" s="35"/>
      <c r="J100" s="12"/>
      <c r="K100" s="12"/>
      <c r="L100" s="12"/>
      <c r="M100" s="12"/>
      <c r="N100" s="12"/>
      <c r="O100" s="12"/>
      <c r="P100" s="12"/>
      <c r="Q100" s="12"/>
    </row>
    <row r="101" spans="1:17" s="4" customFormat="1" ht="15.75" customHeight="1" x14ac:dyDescent="0.25">
      <c r="A101" s="32" t="s">
        <v>8</v>
      </c>
      <c r="B101" s="33"/>
      <c r="C101" s="33"/>
      <c r="D101" s="33"/>
      <c r="E101" s="34"/>
      <c r="F101" s="44" t="s">
        <v>12</v>
      </c>
      <c r="G101" s="44"/>
      <c r="H101" s="44"/>
      <c r="I101" s="44"/>
      <c r="Q101" s="12"/>
    </row>
    <row r="102" spans="1:17" s="4" customFormat="1" ht="33.75" customHeight="1" x14ac:dyDescent="0.25">
      <c r="A102" s="32" t="s">
        <v>14</v>
      </c>
      <c r="B102" s="33"/>
      <c r="C102" s="33"/>
      <c r="D102" s="33"/>
      <c r="E102" s="34"/>
      <c r="F102" s="44" t="s">
        <v>11</v>
      </c>
      <c r="G102" s="44"/>
      <c r="H102" s="44"/>
      <c r="I102" s="44"/>
      <c r="Q102" s="12"/>
    </row>
    <row r="103" spans="1:17" ht="121.5" customHeight="1" x14ac:dyDescent="0.25">
      <c r="A103" s="48" t="s">
        <v>16</v>
      </c>
      <c r="B103" s="49"/>
      <c r="C103" s="49"/>
      <c r="D103" s="49"/>
      <c r="E103" s="50"/>
      <c r="F103" s="51" t="s">
        <v>17</v>
      </c>
      <c r="G103" s="51"/>
      <c r="H103" s="51"/>
      <c r="I103" s="51"/>
    </row>
    <row r="104" spans="1:17" ht="100.5" customHeight="1" x14ac:dyDescent="0.3">
      <c r="A104" s="43"/>
      <c r="B104" s="43"/>
      <c r="C104" s="43"/>
      <c r="D104" s="43"/>
      <c r="E104" s="43"/>
      <c r="F104" s="52"/>
      <c r="G104" s="52"/>
      <c r="H104" s="52"/>
      <c r="I104" s="52"/>
      <c r="J104" s="5"/>
      <c r="K104" s="5"/>
      <c r="L104" s="5"/>
      <c r="M104" s="5"/>
      <c r="N104" s="5"/>
      <c r="O104" s="5"/>
      <c r="P104" s="5"/>
      <c r="Q104" s="5"/>
    </row>
    <row r="107" spans="1:17" ht="15.75" x14ac:dyDescent="0.25">
      <c r="A107" s="23"/>
      <c r="B107" s="23"/>
    </row>
    <row r="108" spans="1:17" ht="15.75" x14ac:dyDescent="0.25">
      <c r="A108" s="23"/>
      <c r="B108" s="23"/>
    </row>
  </sheetData>
  <mergeCells count="19">
    <mergeCell ref="A104:E104"/>
    <mergeCell ref="A102:E102"/>
    <mergeCell ref="F102:I102"/>
    <mergeCell ref="A99:I99"/>
    <mergeCell ref="A101:E101"/>
    <mergeCell ref="F101:I101"/>
    <mergeCell ref="A103:E103"/>
    <mergeCell ref="F103:I103"/>
    <mergeCell ref="F104:I104"/>
    <mergeCell ref="H1:I1"/>
    <mergeCell ref="A100:E100"/>
    <mergeCell ref="F100:I10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2025-05-06T04:58:14Z</cp:lastPrinted>
  <dcterms:created xsi:type="dcterms:W3CDTF">2016-09-16T10:27:35Z</dcterms:created>
  <dcterms:modified xsi:type="dcterms:W3CDTF">2025-05-06T04:58:19Z</dcterms:modified>
</cp:coreProperties>
</file>